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MSA\3601_Keltuvai asmenims su negalia\Pirkimo dokumentai\"/>
    </mc:Choice>
  </mc:AlternateContent>
  <xr:revisionPtr revIDLastSave="0" documentId="13_ncr:1_{B9703768-37A4-4417-831B-BB0E0193F5DA}" xr6:coauthVersionLast="47" xr6:coauthVersionMax="47" xr10:uidLastSave="{00000000-0000-0000-0000-000000000000}"/>
  <bookViews>
    <workbookView xWindow="-113" yWindow="-113" windowWidth="24267" windowHeight="13023"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1" l="1"/>
  <c r="G48" i="1"/>
  <c r="G46" i="1"/>
  <c r="G45" i="1"/>
  <c r="G47" i="1"/>
  <c r="G44" i="1"/>
  <c r="G49" i="1"/>
  <c r="G52" i="1"/>
  <c r="G51" i="1"/>
  <c r="G50" i="1"/>
  <c r="G54" i="1" l="1"/>
  <c r="G55" i="1" l="1"/>
</calcChain>
</file>

<file path=xl/sharedStrings.xml><?xml version="1.0" encoding="utf-8"?>
<sst xmlns="http://schemas.openxmlformats.org/spreadsheetml/2006/main" count="115" uniqueCount="90">
  <si>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</si>
  <si>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</si>
  <si>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</si>
  <si>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</si>
  <si>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</si>
  <si>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</si>
  <si>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</si>
  <si>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</si>
  <si>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</si>
  <si>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</si>
  <si>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</si>
  <si>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</si>
  <si>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</si>
  <si>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</si>
  <si>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</si>
  <si>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</si>
  <si>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</si>
  <si>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</si>
  <si>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</si>
  <si>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</si>
  <si>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</si>
  <si>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</si>
  <si>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</si>
  <si>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</si>
  <si>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</si>
  <si>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</si>
  <si>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</si>
  <si>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</si>
  <si>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</si>
  <si>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</si>
  <si>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</si>
  <si>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</si>
  <si>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</si>
  <si>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</si>
  <si>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</si>
  <si>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</si>
  <si>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</si>
  <si>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</si>
  <si>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</si>
  <si>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</si>
  <si>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</si>
  <si>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</si>
  <si>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</si>
  <si>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</si>
  <si>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</si>
  <si>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</si>
  <si>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</si>
  <si>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</si>
  <si>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</si>
  <si>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</si>
  <si>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</si>
  <si>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</si>
  <si>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</si>
  <si>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</si>
  <si>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</si>
  <si>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</si>
  <si>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</si>
  <si>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</si>
  <si>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</si>
  <si>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</si>
  <si>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</si>
  <si>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</si>
  <si>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</si>
  <si>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</si>
  <si>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</si>
  <si>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</si>
  <si>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</si>
  <si>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</si>
  <si>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Kiekis</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</si>
  <si>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priedas „Terminai“ atitinkamame punkte nurodytą terminą;                                                                                                                                                                                  
• pasirašydami šį pasiūlymą patvirtiname, kad siūlomas pirkimo objektas nekelia grėsmės nacionaliniam saugumui.
</t>
    </r>
  </si>
  <si>
    <t xml:space="preserve">                                                                                                                                                                                                                                                                                                                                                                                                                                                                                                                                                                                    6. PASIŪLYMO KAINA
</t>
  </si>
  <si>
    <t xml:space="preserve">Baldai pateikiami ir surenkami per 5 sav. </t>
  </si>
  <si>
    <t xml:space="preserve">Baldai pateikiami ir surenkami per 6 sav. </t>
  </si>
  <si>
    <t xml:space="preserve">Baldai pateikiami ir surenkami per 7 sav. </t>
  </si>
  <si>
    <t xml:space="preserve">Baldai pateikiami ir surenkami per 8 sav. </t>
  </si>
  <si>
    <t xml:space="preserve">Baldai pateikiami ir surenkami iki 4 sav. </t>
  </si>
  <si>
    <t>vnt</t>
  </si>
  <si>
    <r>
      <t xml:space="preserve">8. PRIDEDAMI DOKUMENTAI IR INFORMACIJA APIE KONFIDENCIALUMĄ
</t>
    </r>
    <r>
      <rPr>
        <i/>
        <sz val="12"/>
        <color theme="1"/>
        <rFont val="Times New Roman"/>
        <family val="1"/>
      </rPr>
      <t>Jei nenurodyta kitaip, visi dokumentai teikiami su pasiūlymu CVP IS priemonėmis:</t>
    </r>
  </si>
  <si>
    <t xml:space="preserve">	NUOŽULNUS KELTUVAS LAIPTINĖJE (objektas: Stanevičiaus g. 72-57)</t>
  </si>
  <si>
    <t>NUOŽULNUS KELTUVAS LAIPTINĖJE (objektas: Medeinos g. 13-4)</t>
  </si>
  <si>
    <t>NUOŽULNUS KELTUVAS LAIPTINĖJE (objektas:Justiniškių g. 75-27)</t>
  </si>
  <si>
    <t>LUBINIS KELTUVAS (objektas: Medeinos g. 13-4)</t>
  </si>
  <si>
    <t>LUBINIS KELTUVAS (objektas: Justiniškių g. 75-27)</t>
  </si>
  <si>
    <t>LUBINIS KELTUVAS (objektas: Dariaus ir Girėno g. 5C)</t>
  </si>
  <si>
    <t>NUOŽULNUS KELTUVAS LAUKE (SU POSŪKIU) (objektas: Justiniškių g. 75-27)</t>
  </si>
  <si>
    <t>MOBILUS VIDAUS KELTUVAS (Justiniškių g. 75-27)</t>
  </si>
  <si>
    <t>VERTIKALUS KELTUVAS (objektas: Gėlių g. 7-2)</t>
  </si>
  <si>
    <t>Pastaba.  Bendra pasiūlymo kaina su visomis įskaičiuotomis išlaidomis negali būti didesnė nei 80 000,00 Eur be PVM (96 800,00  Eur su PVM). Didesnę kainą Perkančioji organizacija laikys per didele ir nepriimtina.</t>
  </si>
  <si>
    <t xml:space="preserve">Užpildytas Techninės specifikacijos priedas Nr. 3 "Atitikties lentelė" </t>
  </si>
  <si>
    <t xml:space="preserve">PASIŪLYMAS                                                                                                                                                                                                                                                                                                                                                                                                                                                                                                                        DĖL KELTUVŲ ASMENIMS SU NEGALIA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</si>
</sst>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i/>
      <sz val="11"/>
      <color rgb="FFFF0000"/>
      <name val="Times New Roman"/>
      <family val="1"/>
    </font>
    <font>
      <sz val="11"/>
      <color rgb="FFFF0000"/>
      <name val="Calibri"/>
      <family val="2"/>
      <charset val="186"/>
      <scheme val="minor"/>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9">
    <xf numFmtId="0" fontId="0" fillId="0" borderId="0" xfId="0"/>
    <xf numFmtId="0" fontId="1" fillId="0" borderId="0" xfId="0" applyFont="1"/>
    <xf numFmtId="0" fontId="2" fillId="0" borderId="0" xfId="0" applyFont="1"/>
    <xf numFmtId="0" fontId="3" fillId="0" borderId="0" xfId="0" applyFont="1"/>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5" fillId="0" borderId="0" xfId="0" applyFont="1"/>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4" fontId="15" fillId="0" borderId="12" xfId="0" applyNumberFormat="1" applyFont="1" applyBorder="1" applyAlignment="1">
      <alignment horizontal="center" vertical="center"/>
    </xf>
    <xf numFmtId="1" fontId="12" fillId="0" borderId="1" xfId="0" applyNumberFormat="1" applyFont="1" applyBorder="1" applyAlignment="1" applyProtection="1">
      <alignment horizontal="center" vertical="center"/>
      <protection locked="0"/>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6"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15" fillId="5" borderId="0" xfId="0" applyFont="1" applyFill="1"/>
    <xf numFmtId="0" fontId="15" fillId="5" borderId="0" xfId="0" applyFont="1" applyFill="1" applyAlignment="1">
      <alignment horizontal="left" vertical="center" wrapText="1"/>
    </xf>
    <xf numFmtId="0" fontId="10" fillId="0" borderId="0" xfId="0" applyFont="1"/>
    <xf numFmtId="2" fontId="15" fillId="0" borderId="1" xfId="0" applyNumberFormat="1" applyFont="1" applyBorder="1" applyAlignment="1" applyProtection="1">
      <alignment horizontal="center" vertical="center"/>
      <protection locked="0"/>
    </xf>
    <xf numFmtId="2" fontId="15" fillId="0" borderId="53" xfId="0" applyNumberFormat="1" applyFont="1" applyBorder="1" applyAlignment="1">
      <alignment horizontal="center" vertical="center"/>
    </xf>
    <xf numFmtId="0" fontId="22"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23" fillId="0" borderId="0" xfId="0" applyFont="1"/>
    <xf numFmtId="0" fontId="15" fillId="0" borderId="1" xfId="0" applyFont="1" applyBorder="1" applyAlignment="1">
      <alignment horizontal="center" vertical="top"/>
    </xf>
    <xf numFmtId="0" fontId="15" fillId="0" borderId="0" xfId="0" applyFont="1" applyAlignment="1">
      <alignment horizontal="center" vertical="center"/>
    </xf>
    <xf numFmtId="0" fontId="15" fillId="0" borderId="52" xfId="0" applyFont="1" applyBorder="1" applyAlignment="1">
      <alignment horizontal="left" vertical="center"/>
    </xf>
    <xf numFmtId="0" fontId="17" fillId="6" borderId="1" xfId="0" applyFont="1" applyFill="1" applyBorder="1" applyAlignment="1">
      <alignment vertical="center" wrapText="1"/>
    </xf>
    <xf numFmtId="0" fontId="7" fillId="4" borderId="33"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5"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22" fillId="0" borderId="50"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6" borderId="0" xfId="0" applyFont="1" applyFill="1" applyAlignment="1">
      <alignment horizontal="left" wrapText="1"/>
    </xf>
    <xf numFmtId="0" fontId="7" fillId="0" borderId="0" xfId="0" applyFont="1" applyAlignment="1">
      <alignment horizontal="center" wrapText="1"/>
    </xf>
    <xf numFmtId="0" fontId="6" fillId="0" borderId="2" xfId="0" applyFont="1" applyBorder="1" applyAlignment="1">
      <alignment horizontal="center" vertic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5" fillId="0" borderId="8"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15" fillId="0" borderId="16"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15" fillId="0" borderId="0" xfId="0" applyFont="1" applyAlignment="1" applyProtection="1">
      <alignment horizontal="left"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5" fillId="0" borderId="41"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6" fillId="3" borderId="28"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lignment horizontal="left" vertical="center"/>
    </xf>
    <xf numFmtId="0" fontId="13" fillId="0" borderId="0" xfId="0" applyFont="1" applyAlignment="1" applyProtection="1">
      <alignment horizontal="center"/>
      <protection locked="0"/>
    </xf>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2"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7"/>
  <sheetViews>
    <sheetView showGridLines="0" tabSelected="1" zoomScale="80" zoomScaleNormal="80" workbookViewId="0">
      <selection activeCell="E8" sqref="E8:G8"/>
    </sheetView>
  </sheetViews>
  <sheetFormatPr defaultColWidth="9.33203125" defaultRowHeight="14.4"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69999999999999" customHeight="1" x14ac:dyDescent="0.3">
      <c r="A1" s="10"/>
      <c r="B1" s="155" t="s">
        <v>89</v>
      </c>
      <c r="C1" s="155"/>
      <c r="D1" s="155"/>
      <c r="E1" s="155"/>
      <c r="F1" s="155"/>
      <c r="G1" s="155"/>
    </row>
    <row r="2" spans="1:7" s="13" customFormat="1" ht="20.2" customHeight="1" x14ac:dyDescent="0.35">
      <c r="A2" s="12"/>
      <c r="B2" s="157" t="s">
        <v>38</v>
      </c>
      <c r="C2" s="157"/>
      <c r="D2" s="157"/>
      <c r="E2" s="157"/>
      <c r="F2" s="157"/>
      <c r="G2" s="157"/>
    </row>
    <row r="3" spans="1:7" s="13" customFormat="1" ht="24.75" customHeight="1" x14ac:dyDescent="0.35">
      <c r="A3" s="12"/>
      <c r="B3" s="157" t="s">
        <v>39</v>
      </c>
      <c r="C3" s="157"/>
      <c r="D3" s="157"/>
      <c r="E3" s="157"/>
      <c r="F3" s="157"/>
      <c r="G3" s="157"/>
    </row>
    <row r="4" spans="1:7" s="13" customFormat="1" ht="18.8" customHeight="1" x14ac:dyDescent="0.3">
      <c r="B4" s="156" t="s">
        <v>51</v>
      </c>
      <c r="C4" s="156"/>
      <c r="D4" s="156"/>
      <c r="E4" s="156"/>
      <c r="F4" s="156"/>
      <c r="G4" s="156"/>
    </row>
    <row r="5" spans="1:7" s="13" customFormat="1" ht="9.6999999999999993" customHeight="1" x14ac:dyDescent="0.3">
      <c r="B5" s="166" t="s">
        <v>0</v>
      </c>
      <c r="C5" s="166"/>
      <c r="D5" s="166"/>
      <c r="E5" s="166"/>
      <c r="F5" s="166"/>
      <c r="G5" s="166"/>
    </row>
    <row r="6" spans="1:7" s="13" customFormat="1" ht="28.5" customHeight="1" thickBot="1" x14ac:dyDescent="0.35">
      <c r="B6" s="167"/>
      <c r="C6" s="167"/>
      <c r="D6" s="167"/>
      <c r="E6" s="167"/>
      <c r="F6" s="167"/>
      <c r="G6" s="167"/>
    </row>
    <row r="7" spans="1:7" s="13" customFormat="1" ht="45.1" customHeight="1" x14ac:dyDescent="0.3">
      <c r="B7" s="158" t="s">
        <v>56</v>
      </c>
      <c r="C7" s="159"/>
      <c r="D7" s="160"/>
      <c r="E7" s="168"/>
      <c r="F7" s="168"/>
      <c r="G7" s="169"/>
    </row>
    <row r="8" spans="1:7" s="13" customFormat="1" ht="23.35" customHeight="1" x14ac:dyDescent="0.3">
      <c r="B8" s="161" t="s">
        <v>57</v>
      </c>
      <c r="C8" s="162"/>
      <c r="D8" s="163"/>
      <c r="E8" s="164"/>
      <c r="F8" s="164"/>
      <c r="G8" s="165"/>
    </row>
    <row r="9" spans="1:7" s="13" customFormat="1" ht="36.799999999999997" customHeight="1" x14ac:dyDescent="0.3">
      <c r="B9" s="170" t="s">
        <v>58</v>
      </c>
      <c r="C9" s="171"/>
      <c r="D9" s="172"/>
      <c r="E9" s="164"/>
      <c r="F9" s="164"/>
      <c r="G9" s="165"/>
    </row>
    <row r="10" spans="1:7" s="13" customFormat="1" ht="23.35" customHeight="1" x14ac:dyDescent="0.3">
      <c r="B10" s="170" t="s">
        <v>4</v>
      </c>
      <c r="C10" s="171"/>
      <c r="D10" s="172"/>
      <c r="E10" s="164"/>
      <c r="F10" s="164"/>
      <c r="G10" s="165"/>
    </row>
    <row r="11" spans="1:7" s="13" customFormat="1" ht="36.799999999999997" customHeight="1" thickBot="1" x14ac:dyDescent="0.35">
      <c r="B11" s="173" t="s">
        <v>59</v>
      </c>
      <c r="C11" s="174"/>
      <c r="D11" s="175"/>
      <c r="E11" s="187"/>
      <c r="F11" s="187"/>
      <c r="G11" s="188"/>
    </row>
    <row r="12" spans="1:7" s="13" customFormat="1" ht="15.05" customHeight="1" x14ac:dyDescent="0.3">
      <c r="B12" s="118" t="s">
        <v>12</v>
      </c>
      <c r="C12" s="118"/>
      <c r="D12" s="118"/>
      <c r="E12" s="118"/>
      <c r="F12" s="118"/>
      <c r="G12" s="118"/>
    </row>
    <row r="13" spans="1:7" s="13" customFormat="1" ht="15.05" customHeight="1" x14ac:dyDescent="0.3">
      <c r="B13" s="114"/>
      <c r="C13" s="114"/>
      <c r="D13" s="114"/>
      <c r="E13" s="114"/>
      <c r="F13" s="114"/>
      <c r="G13" s="114"/>
    </row>
    <row r="14" spans="1:7" s="13" customFormat="1" ht="46.5" customHeight="1" thickBot="1" x14ac:dyDescent="0.35">
      <c r="B14" s="114"/>
      <c r="C14" s="114"/>
      <c r="D14" s="114"/>
      <c r="E14" s="114"/>
      <c r="F14" s="114"/>
      <c r="G14" s="114"/>
    </row>
    <row r="15" spans="1:7" s="13" customFormat="1" ht="32.25" customHeight="1" thickBot="1" x14ac:dyDescent="0.35">
      <c r="B15" s="107" t="s">
        <v>11</v>
      </c>
      <c r="C15" s="107" t="s">
        <v>13</v>
      </c>
      <c r="D15" s="152" t="s">
        <v>31</v>
      </c>
      <c r="E15" s="148" t="s">
        <v>7</v>
      </c>
      <c r="F15" s="150" t="s">
        <v>32</v>
      </c>
      <c r="G15" s="151"/>
    </row>
    <row r="16" spans="1:7" s="13" customFormat="1" ht="113.35" customHeight="1" thickBot="1" x14ac:dyDescent="0.35">
      <c r="B16" s="108"/>
      <c r="C16" s="147"/>
      <c r="D16" s="153"/>
      <c r="E16" s="149"/>
      <c r="F16" s="14" t="s">
        <v>8</v>
      </c>
      <c r="G16" s="14" t="s">
        <v>33</v>
      </c>
    </row>
    <row r="17" spans="2:7" s="12" customFormat="1" ht="15.05" customHeight="1" x14ac:dyDescent="0.3">
      <c r="B17" s="15">
        <v>1</v>
      </c>
      <c r="C17" s="16"/>
      <c r="D17" s="17"/>
      <c r="E17" s="17"/>
      <c r="F17" s="18"/>
      <c r="G17" s="19"/>
    </row>
    <row r="18" spans="2:7" s="12" customFormat="1" ht="15.05" customHeight="1" thickBot="1" x14ac:dyDescent="0.35">
      <c r="B18" s="20">
        <v>2</v>
      </c>
      <c r="C18" s="21"/>
      <c r="D18" s="22"/>
      <c r="E18" s="22"/>
      <c r="F18" s="23"/>
      <c r="G18" s="24"/>
    </row>
    <row r="19" spans="2:7" s="13" customFormat="1" ht="15.05" customHeight="1" x14ac:dyDescent="0.3">
      <c r="B19" s="118" t="s">
        <v>52</v>
      </c>
      <c r="C19" s="114"/>
      <c r="D19" s="114"/>
      <c r="E19" s="114"/>
      <c r="F19" s="114"/>
      <c r="G19" s="114"/>
    </row>
    <row r="20" spans="2:7" s="13" customFormat="1" ht="15.05" customHeight="1" x14ac:dyDescent="0.3">
      <c r="B20" s="114"/>
      <c r="C20" s="114"/>
      <c r="D20" s="114"/>
      <c r="E20" s="114"/>
      <c r="F20" s="114"/>
      <c r="G20" s="114"/>
    </row>
    <row r="21" spans="2:7" s="13" customFormat="1" ht="51.85" customHeight="1" thickBot="1" x14ac:dyDescent="0.35">
      <c r="B21" s="115"/>
      <c r="C21" s="115"/>
      <c r="D21" s="115"/>
      <c r="E21" s="115"/>
      <c r="F21" s="115"/>
      <c r="G21" s="115"/>
    </row>
    <row r="22" spans="2:7" s="26" customFormat="1" ht="73.599999999999994" customHeight="1" thickBot="1" x14ac:dyDescent="0.35">
      <c r="B22" s="123" t="s">
        <v>1</v>
      </c>
      <c r="C22" s="138" t="s">
        <v>14</v>
      </c>
      <c r="D22" s="136" t="s">
        <v>34</v>
      </c>
      <c r="E22" s="134" t="s">
        <v>9</v>
      </c>
      <c r="F22" s="138" t="s">
        <v>5</v>
      </c>
      <c r="G22" s="25" t="s">
        <v>44</v>
      </c>
    </row>
    <row r="23" spans="2:7" s="26" customFormat="1" ht="66.05" customHeight="1" thickBot="1" x14ac:dyDescent="0.35">
      <c r="B23" s="124"/>
      <c r="C23" s="139"/>
      <c r="D23" s="137"/>
      <c r="E23" s="135"/>
      <c r="F23" s="139"/>
      <c r="G23" s="27" t="s">
        <v>37</v>
      </c>
    </row>
    <row r="24" spans="2:7" s="30" customFormat="1" ht="21.8" customHeight="1" x14ac:dyDescent="0.3">
      <c r="B24" s="28">
        <v>1</v>
      </c>
      <c r="C24" s="18"/>
      <c r="D24" s="17"/>
      <c r="E24" s="17"/>
      <c r="F24" s="18"/>
      <c r="G24" s="29"/>
    </row>
    <row r="25" spans="2:7" s="30" customFormat="1" ht="21.8" customHeight="1" thickBot="1" x14ac:dyDescent="0.35">
      <c r="B25" s="31">
        <v>2</v>
      </c>
      <c r="C25" s="23"/>
      <c r="D25" s="22"/>
      <c r="E25" s="22"/>
      <c r="F25" s="32"/>
      <c r="G25" s="33"/>
    </row>
    <row r="26" spans="2:7" s="26" customFormat="1" ht="21.8" customHeight="1" x14ac:dyDescent="0.3">
      <c r="B26" s="114" t="s">
        <v>53</v>
      </c>
      <c r="C26" s="114"/>
      <c r="D26" s="114"/>
      <c r="E26" s="114"/>
      <c r="F26" s="114"/>
      <c r="G26" s="114"/>
    </row>
    <row r="27" spans="2:7" s="26" customFormat="1" ht="12.7" customHeight="1" x14ac:dyDescent="0.3">
      <c r="B27" s="114"/>
      <c r="C27" s="114"/>
      <c r="D27" s="114"/>
      <c r="E27" s="114"/>
      <c r="F27" s="114"/>
      <c r="G27" s="114"/>
    </row>
    <row r="28" spans="2:7" s="26" customFormat="1" ht="48.7" customHeight="1" thickBot="1" x14ac:dyDescent="0.35">
      <c r="B28" s="114"/>
      <c r="C28" s="114"/>
      <c r="D28" s="114"/>
      <c r="E28" s="114"/>
      <c r="F28" s="114"/>
      <c r="G28" s="114"/>
    </row>
    <row r="29" spans="2:7" s="26" customFormat="1" ht="45.7" customHeight="1" thickBot="1" x14ac:dyDescent="0.35">
      <c r="B29" s="179" t="s">
        <v>11</v>
      </c>
      <c r="C29" s="179" t="s">
        <v>15</v>
      </c>
      <c r="D29" s="181" t="s">
        <v>10</v>
      </c>
      <c r="E29" s="182"/>
      <c r="F29" s="125" t="s">
        <v>16</v>
      </c>
      <c r="G29" s="126"/>
    </row>
    <row r="30" spans="2:7" s="26" customFormat="1" ht="21.8" customHeight="1" thickBot="1" x14ac:dyDescent="0.35">
      <c r="B30" s="180"/>
      <c r="C30" s="180"/>
      <c r="D30" s="183"/>
      <c r="E30" s="184"/>
      <c r="F30" s="34" t="s">
        <v>8</v>
      </c>
      <c r="G30" s="35" t="s">
        <v>33</v>
      </c>
    </row>
    <row r="31" spans="2:7" s="30" customFormat="1" ht="25.55" customHeight="1" x14ac:dyDescent="0.3">
      <c r="B31" s="36">
        <v>1</v>
      </c>
      <c r="C31" s="37"/>
      <c r="D31" s="185"/>
      <c r="E31" s="185"/>
      <c r="F31" s="37"/>
      <c r="G31" s="38"/>
    </row>
    <row r="32" spans="2:7" s="30" customFormat="1" ht="23.95" customHeight="1" thickBot="1" x14ac:dyDescent="0.35">
      <c r="B32" s="31">
        <v>2</v>
      </c>
      <c r="C32" s="23"/>
      <c r="D32" s="186"/>
      <c r="E32" s="186"/>
      <c r="F32" s="23"/>
      <c r="G32" s="33"/>
    </row>
    <row r="33" spans="2:8" s="26" customFormat="1" ht="23.95" customHeight="1" x14ac:dyDescent="0.3">
      <c r="B33" s="114" t="s">
        <v>19</v>
      </c>
      <c r="C33" s="114"/>
      <c r="D33" s="114"/>
      <c r="E33" s="114"/>
      <c r="F33" s="114"/>
      <c r="G33" s="114"/>
    </row>
    <row r="34" spans="2:8" s="26" customFormat="1" ht="23.95" customHeight="1" x14ac:dyDescent="0.3">
      <c r="B34" s="114"/>
      <c r="C34" s="114"/>
      <c r="D34" s="114"/>
      <c r="E34" s="114"/>
      <c r="F34" s="114"/>
      <c r="G34" s="114"/>
    </row>
    <row r="35" spans="2:8" s="26" customFormat="1" ht="45.1" customHeight="1" thickBot="1" x14ac:dyDescent="0.35">
      <c r="B35" s="115"/>
      <c r="C35" s="115"/>
      <c r="D35" s="115"/>
      <c r="E35" s="115"/>
      <c r="F35" s="115"/>
      <c r="G35" s="115"/>
    </row>
    <row r="36" spans="2:8" s="26" customFormat="1" ht="39.799999999999997" customHeight="1" thickBot="1" x14ac:dyDescent="0.35">
      <c r="B36" s="39" t="s">
        <v>11</v>
      </c>
      <c r="C36" s="154" t="s">
        <v>17</v>
      </c>
      <c r="D36" s="141"/>
      <c r="E36" s="141" t="s">
        <v>18</v>
      </c>
      <c r="F36" s="141"/>
      <c r="G36" s="142"/>
    </row>
    <row r="37" spans="2:8" s="30" customFormat="1" ht="23.95" customHeight="1" x14ac:dyDescent="0.3">
      <c r="B37" s="36">
        <v>1</v>
      </c>
      <c r="C37" s="121"/>
      <c r="D37" s="122"/>
      <c r="E37" s="129"/>
      <c r="F37" s="122"/>
      <c r="G37" s="130"/>
    </row>
    <row r="38" spans="2:8" s="30" customFormat="1" ht="23.95" customHeight="1" thickBot="1" x14ac:dyDescent="0.35">
      <c r="B38" s="31">
        <v>2</v>
      </c>
      <c r="C38" s="127"/>
      <c r="D38" s="128"/>
      <c r="E38" s="145"/>
      <c r="F38" s="128"/>
      <c r="G38" s="146"/>
    </row>
    <row r="39" spans="2:8" s="26" customFormat="1" ht="52.45" customHeight="1" thickBot="1" x14ac:dyDescent="0.35">
      <c r="B39" s="40"/>
      <c r="C39" s="41"/>
      <c r="D39" s="42"/>
      <c r="E39" s="42"/>
      <c r="F39" s="41"/>
      <c r="G39" s="41"/>
    </row>
    <row r="40" spans="2:8" s="26" customFormat="1" ht="39.799999999999997" customHeight="1" x14ac:dyDescent="0.3">
      <c r="B40" s="131" t="s">
        <v>70</v>
      </c>
      <c r="C40" s="132"/>
      <c r="D40" s="132"/>
      <c r="E40" s="132"/>
      <c r="F40" s="132"/>
      <c r="G40" s="133"/>
      <c r="H40" s="43"/>
    </row>
    <row r="41" spans="2:8" s="26" customFormat="1" ht="366.6" customHeight="1" x14ac:dyDescent="0.3">
      <c r="B41" s="176" t="s">
        <v>67</v>
      </c>
      <c r="C41" s="177"/>
      <c r="D41" s="177"/>
      <c r="E41" s="177"/>
      <c r="F41" s="177"/>
      <c r="G41" s="178"/>
    </row>
    <row r="42" spans="2:8" s="26" customFormat="1" ht="72.8" customHeight="1" x14ac:dyDescent="0.3">
      <c r="B42" s="4" t="s">
        <v>6</v>
      </c>
      <c r="C42" s="5" t="s">
        <v>45</v>
      </c>
      <c r="D42" s="5" t="s">
        <v>36</v>
      </c>
      <c r="E42" s="6" t="s">
        <v>68</v>
      </c>
      <c r="F42" s="7" t="s">
        <v>54</v>
      </c>
      <c r="G42" s="8" t="s">
        <v>55</v>
      </c>
    </row>
    <row r="43" spans="2:8" s="26" customFormat="1" ht="19.600000000000001" customHeight="1" x14ac:dyDescent="0.3">
      <c r="B43" s="45">
        <v>1</v>
      </c>
      <c r="C43" s="46">
        <v>2</v>
      </c>
      <c r="D43" s="47">
        <v>3</v>
      </c>
      <c r="E43" s="47">
        <v>4</v>
      </c>
      <c r="F43" s="48">
        <v>5</v>
      </c>
      <c r="G43" s="49">
        <v>6</v>
      </c>
    </row>
    <row r="44" spans="2:8" s="26" customFormat="1" ht="19.600000000000001" customHeight="1" x14ac:dyDescent="0.3">
      <c r="B44" s="91">
        <v>1</v>
      </c>
      <c r="C44" s="89" t="s">
        <v>78</v>
      </c>
      <c r="D44" s="67" t="s">
        <v>76</v>
      </c>
      <c r="E44" s="67">
        <v>1</v>
      </c>
      <c r="F44" s="84"/>
      <c r="G44" s="85">
        <f t="shared" ref="G44:G52" si="0">E44*F44</f>
        <v>0</v>
      </c>
    </row>
    <row r="45" spans="2:8" s="26" customFormat="1" ht="19.600000000000001" customHeight="1" x14ac:dyDescent="0.3">
      <c r="B45" s="91">
        <v>2</v>
      </c>
      <c r="C45" s="89" t="s">
        <v>79</v>
      </c>
      <c r="D45" s="67" t="s">
        <v>76</v>
      </c>
      <c r="E45" s="67">
        <v>1</v>
      </c>
      <c r="F45" s="84"/>
      <c r="G45" s="85">
        <f t="shared" si="0"/>
        <v>0</v>
      </c>
    </row>
    <row r="46" spans="2:8" s="26" customFormat="1" ht="19.600000000000001" customHeight="1" x14ac:dyDescent="0.3">
      <c r="B46" s="91">
        <v>3</v>
      </c>
      <c r="C46" s="89" t="s">
        <v>80</v>
      </c>
      <c r="D46" s="67" t="s">
        <v>76</v>
      </c>
      <c r="E46" s="67">
        <v>1</v>
      </c>
      <c r="F46" s="84"/>
      <c r="G46" s="85">
        <f t="shared" si="0"/>
        <v>0</v>
      </c>
    </row>
    <row r="47" spans="2:8" s="26" customFormat="1" ht="19.600000000000001" customHeight="1" x14ac:dyDescent="0.3">
      <c r="B47" s="91">
        <v>4</v>
      </c>
      <c r="C47" s="89" t="s">
        <v>81</v>
      </c>
      <c r="D47" s="67" t="s">
        <v>76</v>
      </c>
      <c r="E47" s="67">
        <v>1</v>
      </c>
      <c r="F47" s="84"/>
      <c r="G47" s="85">
        <f t="shared" si="0"/>
        <v>0</v>
      </c>
    </row>
    <row r="48" spans="2:8" s="26" customFormat="1" ht="19.600000000000001" customHeight="1" x14ac:dyDescent="0.3">
      <c r="B48" s="91">
        <v>5</v>
      </c>
      <c r="C48" s="89" t="s">
        <v>82</v>
      </c>
      <c r="D48" s="67" t="s">
        <v>76</v>
      </c>
      <c r="E48" s="67">
        <v>1</v>
      </c>
      <c r="F48" s="84"/>
      <c r="G48" s="85">
        <f t="shared" si="0"/>
        <v>0</v>
      </c>
    </row>
    <row r="49" spans="2:7" s="26" customFormat="1" ht="19.600000000000001" customHeight="1" x14ac:dyDescent="0.3">
      <c r="B49" s="91">
        <v>6</v>
      </c>
      <c r="C49" s="89" t="s">
        <v>83</v>
      </c>
      <c r="D49" s="67" t="s">
        <v>76</v>
      </c>
      <c r="E49" s="67">
        <v>2</v>
      </c>
      <c r="F49" s="84"/>
      <c r="G49" s="85">
        <f t="shared" si="0"/>
        <v>0</v>
      </c>
    </row>
    <row r="50" spans="2:7" s="26" customFormat="1" ht="19.600000000000001" customHeight="1" x14ac:dyDescent="0.3">
      <c r="B50" s="91">
        <v>7</v>
      </c>
      <c r="C50" s="89" t="s">
        <v>84</v>
      </c>
      <c r="D50" s="67" t="s">
        <v>76</v>
      </c>
      <c r="E50" s="67">
        <v>1</v>
      </c>
      <c r="F50" s="84"/>
      <c r="G50" s="85">
        <f t="shared" si="0"/>
        <v>0</v>
      </c>
    </row>
    <row r="51" spans="2:7" s="26" customFormat="1" ht="19.600000000000001" customHeight="1" x14ac:dyDescent="0.3">
      <c r="B51" s="91">
        <v>8</v>
      </c>
      <c r="C51" s="89" t="s">
        <v>85</v>
      </c>
      <c r="D51" s="67" t="s">
        <v>76</v>
      </c>
      <c r="E51" s="67">
        <v>1</v>
      </c>
      <c r="F51" s="84"/>
      <c r="G51" s="85">
        <f t="shared" si="0"/>
        <v>0</v>
      </c>
    </row>
    <row r="52" spans="2:7" s="26" customFormat="1" ht="19.600000000000001" customHeight="1" x14ac:dyDescent="0.3">
      <c r="B52" s="91">
        <v>9</v>
      </c>
      <c r="C52" s="90" t="s">
        <v>86</v>
      </c>
      <c r="D52" s="67" t="s">
        <v>76</v>
      </c>
      <c r="E52" s="67">
        <v>1</v>
      </c>
      <c r="F52" s="84"/>
      <c r="G52" s="85">
        <f t="shared" si="0"/>
        <v>0</v>
      </c>
    </row>
    <row r="53" spans="2:7" s="26" customFormat="1" ht="18.8" customHeight="1" x14ac:dyDescent="0.3">
      <c r="B53" s="143" t="s">
        <v>49</v>
      </c>
      <c r="C53" s="144"/>
      <c r="D53" s="144"/>
      <c r="E53" s="144"/>
      <c r="F53" s="144"/>
      <c r="G53" s="50">
        <f>SUM(G44:G52)</f>
        <v>0</v>
      </c>
    </row>
    <row r="54" spans="2:7" s="26" customFormat="1" ht="19.600000000000001" customHeight="1" x14ac:dyDescent="0.3">
      <c r="B54" s="143" t="s">
        <v>47</v>
      </c>
      <c r="C54" s="144"/>
      <c r="D54" s="144"/>
      <c r="E54" s="144"/>
      <c r="F54" s="51" t="s">
        <v>46</v>
      </c>
      <c r="G54" s="50" t="e">
        <f>G53*(F54/100)</f>
        <v>#VALUE!</v>
      </c>
    </row>
    <row r="55" spans="2:7" s="26" customFormat="1" ht="19.600000000000001" customHeight="1" thickBot="1" x14ac:dyDescent="0.35">
      <c r="B55" s="119" t="s">
        <v>50</v>
      </c>
      <c r="C55" s="120"/>
      <c r="D55" s="120"/>
      <c r="E55" s="120"/>
      <c r="F55" s="120"/>
      <c r="G55" s="52" t="e">
        <f>SUM(G53:G54)</f>
        <v>#VALUE!</v>
      </c>
    </row>
    <row r="56" spans="2:7" s="30" customFormat="1" ht="21.6" customHeight="1" x14ac:dyDescent="0.3">
      <c r="B56" s="140" t="s">
        <v>48</v>
      </c>
      <c r="C56" s="140"/>
      <c r="D56" s="140"/>
      <c r="E56" s="140"/>
      <c r="F56" s="140"/>
      <c r="G56" s="140"/>
    </row>
    <row r="57" spans="2:7" s="30" customFormat="1" ht="24.75" customHeight="1" x14ac:dyDescent="0.3">
      <c r="B57" s="53"/>
      <c r="C57" s="53"/>
      <c r="D57" s="53"/>
      <c r="E57" s="53"/>
      <c r="F57" s="53"/>
      <c r="G57" s="53"/>
    </row>
    <row r="58" spans="2:7" s="13" customFormat="1" ht="37.25" customHeight="1" x14ac:dyDescent="0.3">
      <c r="B58" s="116" t="s">
        <v>87</v>
      </c>
      <c r="C58" s="116"/>
      <c r="D58" s="116"/>
      <c r="E58" s="116"/>
      <c r="F58" s="116"/>
      <c r="G58" s="116"/>
    </row>
    <row r="59" spans="2:7" s="81" customFormat="1" ht="26.45" customHeight="1" x14ac:dyDescent="0.3">
      <c r="B59" s="82"/>
      <c r="C59" s="82"/>
      <c r="D59" s="82"/>
      <c r="E59" s="82"/>
      <c r="F59" s="82"/>
      <c r="G59" s="82"/>
    </row>
    <row r="60" spans="2:7" ht="39.799999999999997" customHeight="1" thickBot="1" x14ac:dyDescent="0.3">
      <c r="B60" s="117" t="s">
        <v>61</v>
      </c>
      <c r="C60" s="117"/>
      <c r="D60" s="117"/>
      <c r="E60" s="117"/>
      <c r="F60" s="117"/>
      <c r="G60" s="117"/>
    </row>
    <row r="61" spans="2:7" ht="39.799999999999997" customHeight="1" thickBot="1" x14ac:dyDescent="0.3">
      <c r="B61" s="93" t="s">
        <v>62</v>
      </c>
      <c r="C61" s="94"/>
      <c r="D61" s="94"/>
      <c r="E61" s="95"/>
      <c r="F61" s="96" t="s">
        <v>63</v>
      </c>
      <c r="G61" s="97"/>
    </row>
    <row r="62" spans="2:7" ht="25.85" customHeight="1" thickBot="1" x14ac:dyDescent="0.3">
      <c r="B62" s="109" t="s">
        <v>64</v>
      </c>
      <c r="C62" s="110"/>
      <c r="D62" s="110"/>
      <c r="E62" s="111"/>
      <c r="F62" s="112" t="s">
        <v>46</v>
      </c>
      <c r="G62" s="113"/>
    </row>
    <row r="63" spans="2:7" ht="25.85" customHeight="1" x14ac:dyDescent="0.25">
      <c r="B63" s="87"/>
      <c r="C63" s="87"/>
      <c r="D63" s="87"/>
      <c r="E63" s="87"/>
      <c r="F63" s="86"/>
      <c r="G63" s="86"/>
    </row>
    <row r="64" spans="2:7" s="13" customFormat="1" ht="16.45" customHeight="1" x14ac:dyDescent="0.3">
      <c r="B64" s="114" t="s">
        <v>77</v>
      </c>
      <c r="C64" s="114"/>
      <c r="D64" s="114"/>
      <c r="E64" s="114"/>
      <c r="F64" s="114"/>
      <c r="G64" s="114"/>
    </row>
    <row r="65" spans="2:7" s="13" customFormat="1" ht="71.25" customHeight="1" thickBot="1" x14ac:dyDescent="0.35">
      <c r="B65" s="115"/>
      <c r="C65" s="115"/>
      <c r="D65" s="115"/>
      <c r="E65" s="115"/>
      <c r="F65" s="115"/>
      <c r="G65" s="115"/>
    </row>
    <row r="66" spans="2:7" s="13" customFormat="1" ht="40.549999999999997" customHeight="1" thickBot="1" x14ac:dyDescent="0.35">
      <c r="B66" s="103" t="s">
        <v>20</v>
      </c>
      <c r="C66" s="107" t="s">
        <v>24</v>
      </c>
      <c r="D66" s="105" t="s">
        <v>40</v>
      </c>
      <c r="E66" s="99" t="s">
        <v>28</v>
      </c>
      <c r="F66" s="35" t="s">
        <v>22</v>
      </c>
      <c r="G66" s="101" t="s">
        <v>21</v>
      </c>
    </row>
    <row r="67" spans="2:7" s="13" customFormat="1" ht="15.05" customHeight="1" thickBot="1" x14ac:dyDescent="0.35">
      <c r="B67" s="104"/>
      <c r="C67" s="108"/>
      <c r="D67" s="106"/>
      <c r="E67" s="100"/>
      <c r="F67" s="54" t="s">
        <v>23</v>
      </c>
      <c r="G67" s="102"/>
    </row>
    <row r="68" spans="2:7" s="60" customFormat="1" ht="15.05" customHeight="1" thickBot="1" x14ac:dyDescent="0.35">
      <c r="B68" s="55">
        <v>1</v>
      </c>
      <c r="C68" s="56">
        <v>2</v>
      </c>
      <c r="D68" s="57">
        <v>3</v>
      </c>
      <c r="E68" s="58">
        <v>4</v>
      </c>
      <c r="F68" s="59">
        <v>5</v>
      </c>
      <c r="G68" s="56">
        <v>6</v>
      </c>
    </row>
    <row r="69" spans="2:7" s="13" customFormat="1" ht="33.85" customHeight="1" x14ac:dyDescent="0.3">
      <c r="B69" s="61">
        <v>1</v>
      </c>
      <c r="C69" s="62" t="s">
        <v>25</v>
      </c>
      <c r="D69" s="63" t="s">
        <v>35</v>
      </c>
      <c r="E69" s="63" t="s">
        <v>29</v>
      </c>
      <c r="F69" s="64" t="s">
        <v>41</v>
      </c>
      <c r="G69" s="65"/>
    </row>
    <row r="70" spans="2:7" s="13" customFormat="1" ht="63.1" customHeight="1" x14ac:dyDescent="0.3">
      <c r="B70" s="44">
        <v>2</v>
      </c>
      <c r="C70" s="66" t="s">
        <v>26</v>
      </c>
      <c r="D70" s="67" t="s">
        <v>35</v>
      </c>
      <c r="E70" s="67" t="s">
        <v>29</v>
      </c>
      <c r="F70" s="68" t="s">
        <v>41</v>
      </c>
      <c r="G70" s="69"/>
    </row>
    <row r="71" spans="2:7" s="13" customFormat="1" ht="38.200000000000003" customHeight="1" x14ac:dyDescent="0.3">
      <c r="B71" s="44">
        <v>3</v>
      </c>
      <c r="C71" s="66" t="s">
        <v>27</v>
      </c>
      <c r="D71" s="67" t="s">
        <v>35</v>
      </c>
      <c r="E71" s="70" t="s">
        <v>30</v>
      </c>
      <c r="F71" s="68" t="s">
        <v>41</v>
      </c>
      <c r="G71" s="69"/>
    </row>
    <row r="72" spans="2:7" s="13" customFormat="1" ht="73.25" customHeight="1" x14ac:dyDescent="0.3">
      <c r="B72" s="44">
        <v>4</v>
      </c>
      <c r="C72" s="92" t="s">
        <v>88</v>
      </c>
      <c r="D72" s="67" t="s">
        <v>35</v>
      </c>
      <c r="E72" s="67" t="s">
        <v>29</v>
      </c>
      <c r="F72" s="68" t="s">
        <v>41</v>
      </c>
      <c r="G72" s="69"/>
    </row>
    <row r="73" spans="2:7" s="13" customFormat="1" ht="66.05" customHeight="1" x14ac:dyDescent="0.3">
      <c r="B73" s="71">
        <v>5</v>
      </c>
      <c r="C73" s="72" t="s">
        <v>60</v>
      </c>
      <c r="D73" s="67" t="s">
        <v>35</v>
      </c>
      <c r="E73" s="67" t="s">
        <v>42</v>
      </c>
      <c r="F73" s="68" t="s">
        <v>41</v>
      </c>
      <c r="G73" s="69"/>
    </row>
    <row r="74" spans="2:7" s="13" customFormat="1" ht="118.5" customHeight="1" x14ac:dyDescent="0.3">
      <c r="B74" s="98" t="s">
        <v>69</v>
      </c>
      <c r="C74" s="98"/>
      <c r="D74" s="98"/>
      <c r="E74" s="98"/>
      <c r="F74" s="98"/>
      <c r="G74" s="98"/>
    </row>
    <row r="75" spans="2:7" s="12" customFormat="1" ht="40.549999999999997" customHeight="1" thickBot="1" x14ac:dyDescent="0.35">
      <c r="B75" s="73"/>
      <c r="C75" s="74"/>
      <c r="D75" s="75"/>
      <c r="E75" s="76"/>
    </row>
    <row r="76" spans="2:7" s="13" customFormat="1" ht="48.7" customHeight="1" x14ac:dyDescent="0.3">
      <c r="C76" s="77" t="s">
        <v>2</v>
      </c>
      <c r="D76" s="78"/>
      <c r="E76" s="79" t="s">
        <v>3</v>
      </c>
      <c r="F76" s="9"/>
      <c r="G76" s="77" t="s">
        <v>43</v>
      </c>
    </row>
    <row r="77" spans="2:7" s="13" customFormat="1" ht="15.65" x14ac:dyDescent="0.3">
      <c r="D77" s="80"/>
      <c r="E77" s="80"/>
    </row>
  </sheetData>
  <dataConsolidate>
    <dataRefs count="5">
      <dataRef name="1,5 mėnesio"/>
      <dataRef name="2 mėnesiai"/>
      <dataRef name="2,5 mėnesio"/>
      <dataRef name="3 mėnesiai"/>
      <dataRef name="Pasirinkite"/>
    </dataRefs>
  </dataConsolidate>
  <mergeCells count="60">
    <mergeCell ref="B9:D9"/>
    <mergeCell ref="B10:D10"/>
    <mergeCell ref="B11:D11"/>
    <mergeCell ref="B53:F53"/>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54:E54"/>
    <mergeCell ref="E38:G38"/>
    <mergeCell ref="B15:B16"/>
    <mergeCell ref="C15:C16"/>
    <mergeCell ref="E15:E16"/>
    <mergeCell ref="F15:G15"/>
    <mergeCell ref="D15:D16"/>
    <mergeCell ref="C36:D36"/>
    <mergeCell ref="B58:G58"/>
    <mergeCell ref="B60:G60"/>
    <mergeCell ref="B19:G21"/>
    <mergeCell ref="B55:F55"/>
    <mergeCell ref="C37:D37"/>
    <mergeCell ref="B22:B23"/>
    <mergeCell ref="F29:G29"/>
    <mergeCell ref="C38:D38"/>
    <mergeCell ref="E37:G37"/>
    <mergeCell ref="B40:G40"/>
    <mergeCell ref="E22:E23"/>
    <mergeCell ref="D22:D23"/>
    <mergeCell ref="C22:C23"/>
    <mergeCell ref="F22:F23"/>
    <mergeCell ref="B56:G56"/>
    <mergeCell ref="E36:G36"/>
    <mergeCell ref="B61:E61"/>
    <mergeCell ref="F61:G61"/>
    <mergeCell ref="B74:G74"/>
    <mergeCell ref="E66:E67"/>
    <mergeCell ref="G66:G67"/>
    <mergeCell ref="B66:B67"/>
    <mergeCell ref="D66:D67"/>
    <mergeCell ref="C66:C67"/>
    <mergeCell ref="B62:E62"/>
    <mergeCell ref="F62:G62"/>
    <mergeCell ref="B64:G65"/>
  </mergeCells>
  <dataValidations count="3">
    <dataValidation type="list" allowBlank="1" showInputMessage="1" showErrorMessage="1" sqref="F69" xr:uid="{00000000-0002-0000-0000-000000000000}">
      <formula1>"Pasirinkite, Taip, Ne"</formula1>
    </dataValidation>
    <dataValidation type="list" allowBlank="1" showInputMessage="1" showErrorMessage="1" sqref="F54" xr:uid="{00000000-0002-0000-0000-000003000000}">
      <formula1>"Pasirinkti,0,9,21"</formula1>
    </dataValidation>
    <dataValidation type="list" allowBlank="1" showInputMessage="1" showErrorMessage="1" promptTitle="Pasirinkite" sqref="F70:F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4"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8CCFF2B-4973-4F64-ABBC-6E20AD7FB882}">
          <x14:formula1>
            <xm:f>Lapas2!$A$3:$A$5</xm:f>
          </x14:formula1>
          <xm:sqref>F62:G63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15"/>
  <sheetViews>
    <sheetView workbookViewId="0">
      <selection activeCell="A10" sqref="A10:A15"/>
    </sheetView>
  </sheetViews>
  <sheetFormatPr defaultRowHeight="15.05" x14ac:dyDescent="0.3"/>
  <cols>
    <col min="1" max="1" width="54.5546875" customWidth="1"/>
  </cols>
  <sheetData>
    <row r="3" spans="1:1" x14ac:dyDescent="0.3">
      <c r="A3" s="83" t="s">
        <v>46</v>
      </c>
    </row>
    <row r="4" spans="1:1" x14ac:dyDescent="0.3">
      <c r="A4" s="3" t="s">
        <v>65</v>
      </c>
    </row>
    <row r="5" spans="1:1" x14ac:dyDescent="0.3">
      <c r="A5" s="3" t="s">
        <v>66</v>
      </c>
    </row>
    <row r="10" spans="1:1" x14ac:dyDescent="0.3">
      <c r="A10" s="88" t="s">
        <v>46</v>
      </c>
    </row>
    <row r="11" spans="1:1" x14ac:dyDescent="0.3">
      <c r="A11" t="s">
        <v>75</v>
      </c>
    </row>
    <row r="12" spans="1:1" x14ac:dyDescent="0.3">
      <c r="A12" t="s">
        <v>71</v>
      </c>
    </row>
    <row r="13" spans="1:1" x14ac:dyDescent="0.3">
      <c r="A13" t="s">
        <v>72</v>
      </c>
    </row>
    <row r="14" spans="1:1" x14ac:dyDescent="0.3">
      <c r="A14" t="s">
        <v>73</v>
      </c>
    </row>
    <row r="15" spans="1:1" x14ac:dyDescent="0.3">
      <c r="A15"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2026-05-21T05:42:33Z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